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1760" tabRatio="551"/>
  </bookViews>
  <sheets>
    <sheet name="Прил 5" sheetId="3" r:id="rId1"/>
    <sheet name="Лист1" sheetId="4" r:id="rId2"/>
  </sheets>
  <definedNames>
    <definedName name="_xlnm.Print_Titles" localSheetId="0">'Прил 5'!$10:$10</definedName>
  </definedNames>
  <calcPr calcId="124519"/>
</workbook>
</file>

<file path=xl/calcChain.xml><?xml version="1.0" encoding="utf-8"?>
<calcChain xmlns="http://schemas.openxmlformats.org/spreadsheetml/2006/main">
  <c r="H14" i="3"/>
  <c r="I14"/>
  <c r="H23"/>
  <c r="I23"/>
  <c r="H26"/>
  <c r="I26"/>
  <c r="G26"/>
  <c r="G23"/>
  <c r="J31"/>
  <c r="J29"/>
  <c r="J30"/>
  <c r="J28"/>
  <c r="J27"/>
  <c r="J25"/>
  <c r="J24"/>
  <c r="G14"/>
  <c r="H12"/>
  <c r="H11" s="1"/>
  <c r="G12"/>
  <c r="H16"/>
  <c r="I16"/>
  <c r="G16"/>
  <c r="H18"/>
  <c r="G18"/>
  <c r="I22"/>
  <c r="I21"/>
  <c r="I20"/>
  <c r="I19"/>
  <c r="I13"/>
  <c r="I12" s="1"/>
  <c r="J13" l="1"/>
  <c r="G11"/>
  <c r="I18"/>
  <c r="I11"/>
</calcChain>
</file>

<file path=xl/sharedStrings.xml><?xml version="1.0" encoding="utf-8"?>
<sst xmlns="http://schemas.openxmlformats.org/spreadsheetml/2006/main" count="139" uniqueCount="75">
  <si>
    <t>№ п/п</t>
  </si>
  <si>
    <t>кв.м</t>
  </si>
  <si>
    <t>Реестр строительной готовности</t>
  </si>
  <si>
    <t>Кадастровый номер земельного участка</t>
  </si>
  <si>
    <t>Реквизиты нормативно-правового акта по землеотводу</t>
  </si>
  <si>
    <t>Реквизиты нормативно-правового акта, разрешающего строительство</t>
  </si>
  <si>
    <t>Наличие ПСД</t>
  </si>
  <si>
    <t>Наличие заключения государственной экспертизы</t>
  </si>
  <si>
    <t>Расселяемая площадь жилых помещений со способом переселения строительство МКД</t>
  </si>
  <si>
    <t>Планируемая предоставляемая площадь жилых помещений МКД в рамках программы</t>
  </si>
  <si>
    <t>Планируемая общая площадь жилых помещений в строящемся МКД</t>
  </si>
  <si>
    <t>Доля строительства жилых помещений в рамках программы</t>
  </si>
  <si>
    <t>Плановая дата начала строительства</t>
  </si>
  <si>
    <t>Плановая дата ввода дома в эксплуатацию</t>
  </si>
  <si>
    <t>%</t>
  </si>
  <si>
    <t>05:47:020038173</t>
  </si>
  <si>
    <t>05:49:00 00 45:549</t>
  </si>
  <si>
    <t>не требуется</t>
  </si>
  <si>
    <t>имеется</t>
  </si>
  <si>
    <t>на стадии разработки</t>
  </si>
  <si>
    <t>01.08.2011 г.</t>
  </si>
  <si>
    <t>Итого по Республике Дагестан</t>
  </si>
  <si>
    <t>05:43:0000381:32</t>
  </si>
  <si>
    <t>05:43:0000381:22</t>
  </si>
  <si>
    <t>05:43:0000381:23</t>
  </si>
  <si>
    <t>05:43:0000381:24</t>
  </si>
  <si>
    <t>05:50:000066:59</t>
  </si>
  <si>
    <t>ПРИЛОЖЕНИЕ № 5</t>
  </si>
  <si>
    <t>Итого по городу Дагестанские Огни</t>
  </si>
  <si>
    <t>Итого по городу Избербашу</t>
  </si>
  <si>
    <t>Итого по городу Каспийску</t>
  </si>
  <si>
    <t>Итого по городу Кизляру</t>
  </si>
  <si>
    <t>Итого по Унцукульскому району</t>
  </si>
  <si>
    <t>Итого по Кумторкалинскому  району</t>
  </si>
  <si>
    <t>05:35:000029:32</t>
  </si>
  <si>
    <t>05:35:000029:33</t>
  </si>
  <si>
    <t>05:35:000029:34</t>
  </si>
  <si>
    <t>05:35:000029:31</t>
  </si>
  <si>
    <t>05:35:000029:29</t>
  </si>
  <si>
    <t>05:48:000026:59</t>
  </si>
  <si>
    <t>____________________</t>
  </si>
  <si>
    <t>не имеется</t>
  </si>
  <si>
    <t>29.03.2012 г.</t>
  </si>
  <si>
    <t>25.05.2012 г.</t>
  </si>
  <si>
    <t>30.03.2012 г.</t>
  </si>
  <si>
    <t>30.05.2012 г.</t>
  </si>
  <si>
    <t>30.06.2012 г.</t>
  </si>
  <si>
    <t>25.12.2012 г.</t>
  </si>
  <si>
    <t>к республиканской адресной программе «Переселение граждан из аварийного жилищного фонда в Республике Дагестан в 2011 - 2012 годах»</t>
  </si>
  <si>
    <t>постановление главы администрации городского округа «город Дагестанские Огни» от 07.07.2011 г. № 361</t>
  </si>
  <si>
    <t>постановление главы администрации городского округа «город Избербаш»  от 04.04.2011 г. № 416</t>
  </si>
  <si>
    <t>постановление главы администрации городского округа «город Каспийск»  от 24.12.2010 г. № 1067</t>
  </si>
  <si>
    <t xml:space="preserve"> постановление главы муниципального образования «Унцукульский район»  
от 21.03.2010 г. № 26</t>
  </si>
  <si>
    <t xml:space="preserve"> постановление главы муниципального образования «Унцукульский район» 
от 21.03.2010 г. № 26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</si>
  <si>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</si>
  <si>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</si>
  <si>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</si>
  <si>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</si>
  <si>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</si>
  <si>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</si>
  <si>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</si>
  <si>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</si>
  <si>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</si>
  <si>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</si>
  <si>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</si>
  <si>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</si>
  <si>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</si>
  <si>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</si>
  <si>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постановление главы администрациигородского округа «город Кизляр»  
от 30.03.2011г. № 43/18 </t>
  </si>
  <si>
    <t>постановление главы муниципального образования «поселок Тюбе»  
от 07.07.2011 г. № 22</t>
  </si>
  <si>
    <t>постановление главы муниципального образования «поселок Тюбе»
от 07.07.2011 г. № 22</t>
  </si>
  <si>
    <t>постановление главы городского округа «город Кизляр» администрации  от 30.03.2011 г.                   № 43/16</t>
  </si>
  <si>
    <t>постановление главы администрации  городского округа «город Кизляр»               от 30.03.2011г. № 43/19</t>
  </si>
  <si>
    <t xml:space="preserve">постановление главы администрации городского округа «город Кизляр»                                                             от 30.03.2011 г.  № 43/17 </t>
  </si>
  <si>
    <t>30.05.2012 г.»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</si>
</sst>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7" fillId="0" borderId="0" xfId="0" applyFont="1" applyAlignment="1">
      <alignment horizontal="justify" wrapText="1"/>
    </xf>
    <xf numFmtId="0" fontId="6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0" fillId="0" borderId="0" xfId="0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Layout" topLeftCell="A29" zoomScale="130" zoomScaleSheetLayoutView="110" zoomScalePageLayoutView="130" workbookViewId="0">
      <selection activeCell="L31" sqref="L31"/>
    </sheetView>
  </sheetViews>
  <sheetFormatPr defaultRowHeight="15"/>
  <cols>
    <col min="1" max="1" width="4.5703125" customWidth="1"/>
    <col min="2" max="2" width="18.140625" customWidth="1"/>
    <col min="3" max="3" width="23.7109375" customWidth="1"/>
    <col min="4" max="4" width="13.140625" customWidth="1"/>
    <col min="5" max="5" width="10.5703125" customWidth="1"/>
    <col min="6" max="6" width="10.7109375" customWidth="1"/>
    <col min="8" max="8" width="10.28515625" customWidth="1"/>
    <col min="9" max="9" width="10.5703125" customWidth="1"/>
    <col min="10" max="10" width="8.85546875" customWidth="1"/>
    <col min="11" max="11" width="10.85546875" customWidth="1"/>
    <col min="12" max="12" width="10.42578125" customWidth="1"/>
  </cols>
  <sheetData>
    <row r="1" spans="1:13">
      <c r="I1" s="32" t="s">
        <v>27</v>
      </c>
      <c r="J1" s="32"/>
      <c r="K1" s="32"/>
      <c r="L1" s="32"/>
    </row>
    <row r="2" spans="1:13" ht="15" customHeight="1">
      <c r="I2" s="33" t="s">
        <v>48</v>
      </c>
      <c r="J2" s="33"/>
      <c r="K2" s="33"/>
      <c r="L2" s="33"/>
    </row>
    <row r="3" spans="1:13">
      <c r="I3" s="33"/>
      <c r="J3" s="33"/>
      <c r="K3" s="33"/>
      <c r="L3" s="33"/>
    </row>
    <row r="4" spans="1:13">
      <c r="I4" s="33"/>
      <c r="J4" s="33"/>
      <c r="K4" s="33"/>
      <c r="L4" s="33"/>
    </row>
    <row r="5" spans="1:13" ht="6" customHeight="1">
      <c r="K5" s="35"/>
      <c r="L5" s="36"/>
    </row>
    <row r="6" spans="1:13" ht="15.7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1"/>
    </row>
    <row r="7" spans="1:13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</row>
    <row r="8" spans="1:13" s="9" customFormat="1" ht="109.5" customHeight="1">
      <c r="A8" s="34" t="s">
        <v>0</v>
      </c>
      <c r="B8" s="34" t="s">
        <v>3</v>
      </c>
      <c r="C8" s="34" t="s">
        <v>4</v>
      </c>
      <c r="D8" s="34" t="s">
        <v>5</v>
      </c>
      <c r="E8" s="38" t="s">
        <v>6</v>
      </c>
      <c r="F8" s="34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4" t="s">
        <v>12</v>
      </c>
      <c r="L8" s="34" t="s">
        <v>13</v>
      </c>
      <c r="M8" s="8"/>
    </row>
    <row r="9" spans="1:13" s="9" customFormat="1" ht="20.25" customHeight="1">
      <c r="A9" s="34"/>
      <c r="B9" s="34"/>
      <c r="C9" s="34"/>
      <c r="D9" s="34"/>
      <c r="E9" s="38"/>
      <c r="F9" s="34"/>
      <c r="G9" s="3" t="s">
        <v>1</v>
      </c>
      <c r="H9" s="3" t="s">
        <v>1</v>
      </c>
      <c r="I9" s="3" t="s">
        <v>1</v>
      </c>
      <c r="J9" s="10" t="s">
        <v>14</v>
      </c>
      <c r="K9" s="34"/>
      <c r="L9" s="34"/>
      <c r="M9" s="8"/>
    </row>
    <row r="10" spans="1:13" ht="15.7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1"/>
    </row>
    <row r="11" spans="1:13" s="19" customFormat="1" ht="27" customHeight="1">
      <c r="A11" s="29" t="s">
        <v>21</v>
      </c>
      <c r="B11" s="30"/>
      <c r="C11" s="15"/>
      <c r="D11" s="15"/>
      <c r="E11" s="15"/>
      <c r="F11" s="15"/>
      <c r="G11" s="17">
        <f>G12+G14+G16+G18+G23+G26</f>
        <v>11762.269999999999</v>
      </c>
      <c r="H11" s="17">
        <f>H12+H14+H16+H18+H23+H26</f>
        <v>14681.803</v>
      </c>
      <c r="I11" s="17">
        <f>I12+I14+I16+I18+I23+I26</f>
        <v>15161.803</v>
      </c>
      <c r="J11" s="15"/>
      <c r="K11" s="15"/>
      <c r="L11" s="15"/>
      <c r="M11" s="18"/>
    </row>
    <row r="12" spans="1:13" s="19" customFormat="1" ht="27" customHeight="1">
      <c r="A12" s="29" t="s">
        <v>28</v>
      </c>
      <c r="B12" s="30"/>
      <c r="C12" s="15"/>
      <c r="D12" s="15"/>
      <c r="E12" s="15"/>
      <c r="F12" s="15"/>
      <c r="G12" s="16">
        <f>SUM(G13)</f>
        <v>2418.54</v>
      </c>
      <c r="H12" s="16">
        <f>SUM(H13)</f>
        <v>3664.2</v>
      </c>
      <c r="I12" s="16">
        <f>SUM(I13)</f>
        <v>4144.2</v>
      </c>
      <c r="J12" s="15"/>
      <c r="K12" s="15"/>
      <c r="L12" s="15"/>
      <c r="M12" s="18"/>
    </row>
    <row r="13" spans="1:13" s="7" customFormat="1" ht="48.75" customHeight="1">
      <c r="A13" s="27" t="s">
        <v>54</v>
      </c>
      <c r="B13" s="4" t="s">
        <v>15</v>
      </c>
      <c r="C13" s="27" t="s">
        <v>49</v>
      </c>
      <c r="D13" s="22" t="s">
        <v>41</v>
      </c>
      <c r="E13" s="3" t="s">
        <v>19</v>
      </c>
      <c r="F13" s="22" t="s">
        <v>17</v>
      </c>
      <c r="G13" s="12">
        <v>2418.54</v>
      </c>
      <c r="H13" s="12">
        <v>3664.2</v>
      </c>
      <c r="I13" s="12">
        <f>H13+480</f>
        <v>4144.2</v>
      </c>
      <c r="J13" s="13">
        <f>H13/I13*100</f>
        <v>88.417547415665268</v>
      </c>
      <c r="K13" s="4" t="s">
        <v>20</v>
      </c>
      <c r="L13" s="26" t="s">
        <v>47</v>
      </c>
      <c r="M13" s="6"/>
    </row>
    <row r="14" spans="1:13" s="19" customFormat="1" ht="19.5" customHeight="1">
      <c r="A14" s="29" t="s">
        <v>29</v>
      </c>
      <c r="B14" s="30"/>
      <c r="C14" s="15"/>
      <c r="D14" s="15"/>
      <c r="E14" s="15"/>
      <c r="F14" s="15"/>
      <c r="G14" s="16">
        <f>SUM(G15)</f>
        <v>2125.8000000000002</v>
      </c>
      <c r="H14" s="16">
        <f>SUM(H15)</f>
        <v>2130.5230000000001</v>
      </c>
      <c r="I14" s="16">
        <f>SUM(I15)</f>
        <v>2130.5230000000001</v>
      </c>
      <c r="J14" s="16"/>
      <c r="K14" s="15"/>
      <c r="L14" s="15"/>
      <c r="M14" s="18"/>
    </row>
    <row r="15" spans="1:13" s="7" customFormat="1" ht="46.5" customHeight="1">
      <c r="A15" s="27" t="s">
        <v>55</v>
      </c>
      <c r="B15" s="4" t="s">
        <v>16</v>
      </c>
      <c r="C15" s="27" t="s">
        <v>50</v>
      </c>
      <c r="D15" s="3" t="s">
        <v>19</v>
      </c>
      <c r="E15" s="3" t="s">
        <v>18</v>
      </c>
      <c r="F15" s="3" t="s">
        <v>17</v>
      </c>
      <c r="G15" s="12">
        <v>2125.8000000000002</v>
      </c>
      <c r="H15" s="12">
        <v>2130.5230000000001</v>
      </c>
      <c r="I15" s="12">
        <v>2130.5230000000001</v>
      </c>
      <c r="J15" s="12">
        <v>100</v>
      </c>
      <c r="K15" s="23" t="s">
        <v>20</v>
      </c>
      <c r="L15" s="24" t="s">
        <v>42</v>
      </c>
      <c r="M15" s="6"/>
    </row>
    <row r="16" spans="1:13" s="19" customFormat="1" ht="18" customHeight="1">
      <c r="A16" s="29" t="s">
        <v>30</v>
      </c>
      <c r="B16" s="30"/>
      <c r="C16" s="15"/>
      <c r="D16" s="15"/>
      <c r="E16" s="15"/>
      <c r="F16" s="15"/>
      <c r="G16" s="16">
        <f>SUM(G17:G17)</f>
        <v>1556.03</v>
      </c>
      <c r="H16" s="16">
        <f>SUM(H17:H17)</f>
        <v>3225.18</v>
      </c>
      <c r="I16" s="16">
        <f>SUM(I17:I17)</f>
        <v>3225.18</v>
      </c>
      <c r="J16" s="16"/>
      <c r="K16" s="15"/>
      <c r="L16" s="15"/>
      <c r="M16" s="18"/>
    </row>
    <row r="17" spans="1:13" s="7" customFormat="1" ht="48" customHeight="1">
      <c r="A17" s="27" t="s">
        <v>56</v>
      </c>
      <c r="B17" s="4" t="s">
        <v>39</v>
      </c>
      <c r="C17" s="27" t="s">
        <v>51</v>
      </c>
      <c r="D17" s="22" t="s">
        <v>41</v>
      </c>
      <c r="E17" s="3" t="s">
        <v>19</v>
      </c>
      <c r="F17" s="22" t="s">
        <v>17</v>
      </c>
      <c r="G17" s="12">
        <v>1556.03</v>
      </c>
      <c r="H17" s="12">
        <v>3225.18</v>
      </c>
      <c r="I17" s="12">
        <v>3225.18</v>
      </c>
      <c r="J17" s="12">
        <v>100</v>
      </c>
      <c r="K17" s="25" t="s">
        <v>20</v>
      </c>
      <c r="L17" s="24" t="s">
        <v>43</v>
      </c>
      <c r="M17" s="6"/>
    </row>
    <row r="18" spans="1:13" s="19" customFormat="1" ht="19.5" customHeight="1">
      <c r="A18" s="29" t="s">
        <v>31</v>
      </c>
      <c r="B18" s="30"/>
      <c r="C18" s="15"/>
      <c r="D18" s="15"/>
      <c r="E18" s="15"/>
      <c r="F18" s="15"/>
      <c r="G18" s="17">
        <f>SUM(G19:G22)</f>
        <v>2098</v>
      </c>
      <c r="H18" s="17">
        <f>SUM(H19:H22)</f>
        <v>2098</v>
      </c>
      <c r="I18" s="17">
        <f>SUM(I19:I22)</f>
        <v>2098</v>
      </c>
      <c r="J18" s="16"/>
      <c r="K18" s="15"/>
      <c r="L18" s="15"/>
      <c r="M18" s="18"/>
    </row>
    <row r="19" spans="1:13" s="7" customFormat="1" ht="48" customHeight="1">
      <c r="A19" s="27" t="s">
        <v>57</v>
      </c>
      <c r="B19" s="11" t="s">
        <v>22</v>
      </c>
      <c r="C19" s="27" t="s">
        <v>72</v>
      </c>
      <c r="D19" s="3" t="s">
        <v>19</v>
      </c>
      <c r="E19" s="3" t="s">
        <v>18</v>
      </c>
      <c r="F19" s="3" t="s">
        <v>17</v>
      </c>
      <c r="G19" s="5">
        <v>592</v>
      </c>
      <c r="H19" s="5">
        <v>592</v>
      </c>
      <c r="I19" s="5">
        <f>H19</f>
        <v>592</v>
      </c>
      <c r="J19" s="14">
        <v>100</v>
      </c>
      <c r="K19" s="23" t="s">
        <v>20</v>
      </c>
      <c r="L19" s="24" t="s">
        <v>46</v>
      </c>
      <c r="M19" s="6"/>
    </row>
    <row r="20" spans="1:13" s="9" customFormat="1" ht="48" customHeight="1">
      <c r="A20" s="27" t="s">
        <v>58</v>
      </c>
      <c r="B20" s="11" t="s">
        <v>23</v>
      </c>
      <c r="C20" s="27" t="s">
        <v>68</v>
      </c>
      <c r="D20" s="3" t="s">
        <v>19</v>
      </c>
      <c r="E20" s="3" t="s">
        <v>18</v>
      </c>
      <c r="F20" s="3" t="s">
        <v>17</v>
      </c>
      <c r="G20" s="5">
        <v>502</v>
      </c>
      <c r="H20" s="5">
        <v>502</v>
      </c>
      <c r="I20" s="5">
        <f>H20</f>
        <v>502</v>
      </c>
      <c r="J20" s="14">
        <v>100</v>
      </c>
      <c r="K20" s="23" t="s">
        <v>20</v>
      </c>
      <c r="L20" s="24" t="s">
        <v>46</v>
      </c>
    </row>
    <row r="21" spans="1:13" s="9" customFormat="1" ht="46.5" customHeight="1">
      <c r="A21" s="27" t="s">
        <v>59</v>
      </c>
      <c r="B21" s="11" t="s">
        <v>24</v>
      </c>
      <c r="C21" s="27" t="s">
        <v>71</v>
      </c>
      <c r="D21" s="3" t="s">
        <v>19</v>
      </c>
      <c r="E21" s="3" t="s">
        <v>18</v>
      </c>
      <c r="F21" s="3" t="s">
        <v>17</v>
      </c>
      <c r="G21" s="5">
        <v>502</v>
      </c>
      <c r="H21" s="5">
        <v>502</v>
      </c>
      <c r="I21" s="5">
        <f>H21</f>
        <v>502</v>
      </c>
      <c r="J21" s="14">
        <v>100</v>
      </c>
      <c r="K21" s="23" t="s">
        <v>20</v>
      </c>
      <c r="L21" s="24" t="s">
        <v>46</v>
      </c>
    </row>
    <row r="22" spans="1:13" s="9" customFormat="1" ht="44.25" customHeight="1">
      <c r="A22" s="27" t="s">
        <v>60</v>
      </c>
      <c r="B22" s="11" t="s">
        <v>25</v>
      </c>
      <c r="C22" s="27" t="s">
        <v>73</v>
      </c>
      <c r="D22" s="3" t="s">
        <v>19</v>
      </c>
      <c r="E22" s="3" t="s">
        <v>18</v>
      </c>
      <c r="F22" s="3" t="s">
        <v>17</v>
      </c>
      <c r="G22" s="5">
        <v>502</v>
      </c>
      <c r="H22" s="5">
        <v>502</v>
      </c>
      <c r="I22" s="5">
        <f>H22</f>
        <v>502</v>
      </c>
      <c r="J22" s="14">
        <v>100</v>
      </c>
      <c r="K22" s="23" t="s">
        <v>20</v>
      </c>
      <c r="L22" s="24" t="s">
        <v>46</v>
      </c>
    </row>
    <row r="23" spans="1:13" s="9" customFormat="1" ht="29.25" customHeight="1">
      <c r="A23" s="29" t="s">
        <v>33</v>
      </c>
      <c r="B23" s="30"/>
      <c r="C23" s="15"/>
      <c r="D23" s="15"/>
      <c r="E23" s="15"/>
      <c r="F23" s="15"/>
      <c r="G23" s="16">
        <f>SUM(G24:G25)</f>
        <v>1434</v>
      </c>
      <c r="H23" s="16">
        <f>SUM(H24:H25)</f>
        <v>1434</v>
      </c>
      <c r="I23" s="16">
        <f>SUM(I24:I25)</f>
        <v>1434</v>
      </c>
      <c r="J23" s="15"/>
      <c r="K23" s="15"/>
      <c r="L23" s="15"/>
    </row>
    <row r="24" spans="1:13" ht="45.75" customHeight="1">
      <c r="A24" s="27" t="s">
        <v>61</v>
      </c>
      <c r="B24" s="11" t="s">
        <v>26</v>
      </c>
      <c r="C24" s="27" t="s">
        <v>69</v>
      </c>
      <c r="D24" s="3" t="s">
        <v>19</v>
      </c>
      <c r="E24" s="3" t="s">
        <v>19</v>
      </c>
      <c r="F24" s="3" t="s">
        <v>17</v>
      </c>
      <c r="G24" s="4">
        <v>646</v>
      </c>
      <c r="H24" s="4">
        <v>646</v>
      </c>
      <c r="I24" s="4">
        <v>646</v>
      </c>
      <c r="J24" s="13">
        <f>H24/I24*100</f>
        <v>100</v>
      </c>
      <c r="K24" s="23" t="s">
        <v>20</v>
      </c>
      <c r="L24" s="24" t="s">
        <v>44</v>
      </c>
    </row>
    <row r="25" spans="1:13" ht="45.75" customHeight="1">
      <c r="A25" s="27" t="s">
        <v>62</v>
      </c>
      <c r="B25" s="11" t="s">
        <v>26</v>
      </c>
      <c r="C25" s="27" t="s">
        <v>70</v>
      </c>
      <c r="D25" s="3" t="s">
        <v>19</v>
      </c>
      <c r="E25" s="3" t="s">
        <v>19</v>
      </c>
      <c r="F25" s="3" t="s">
        <v>17</v>
      </c>
      <c r="G25" s="4">
        <v>788</v>
      </c>
      <c r="H25" s="4">
        <v>788</v>
      </c>
      <c r="I25" s="4">
        <v>788</v>
      </c>
      <c r="J25" s="13">
        <f>H25/I25*100</f>
        <v>100</v>
      </c>
      <c r="K25" s="23" t="s">
        <v>20</v>
      </c>
      <c r="L25" s="24" t="s">
        <v>44</v>
      </c>
    </row>
    <row r="26" spans="1:13" s="9" customFormat="1" ht="26.25" customHeight="1">
      <c r="A26" s="29" t="s">
        <v>32</v>
      </c>
      <c r="B26" s="30"/>
      <c r="C26" s="15"/>
      <c r="D26" s="15"/>
      <c r="E26" s="15"/>
      <c r="F26" s="15"/>
      <c r="G26" s="16">
        <f>SUM(G27:G31)</f>
        <v>2129.9</v>
      </c>
      <c r="H26" s="16">
        <f>SUM(H27:H31)</f>
        <v>2129.9</v>
      </c>
      <c r="I26" s="16">
        <f>SUM(I27:I31)</f>
        <v>2129.9</v>
      </c>
      <c r="J26" s="15"/>
      <c r="K26" s="15"/>
      <c r="L26" s="15"/>
    </row>
    <row r="27" spans="1:13" ht="48.75" customHeight="1">
      <c r="A27" s="27" t="s">
        <v>63</v>
      </c>
      <c r="B27" s="11" t="s">
        <v>34</v>
      </c>
      <c r="C27" s="27" t="s">
        <v>52</v>
      </c>
      <c r="D27" s="3" t="s">
        <v>19</v>
      </c>
      <c r="E27" s="3" t="s">
        <v>19</v>
      </c>
      <c r="F27" s="3" t="s">
        <v>17</v>
      </c>
      <c r="G27" s="4">
        <v>425.98</v>
      </c>
      <c r="H27" s="4">
        <v>425.98</v>
      </c>
      <c r="I27" s="4">
        <v>425.98</v>
      </c>
      <c r="J27" s="13">
        <f>H27/I27*100</f>
        <v>100</v>
      </c>
      <c r="K27" s="23" t="s">
        <v>20</v>
      </c>
      <c r="L27" s="24" t="s">
        <v>45</v>
      </c>
    </row>
    <row r="28" spans="1:13" ht="48.75" customHeight="1">
      <c r="A28" s="27" t="s">
        <v>64</v>
      </c>
      <c r="B28" s="11" t="s">
        <v>35</v>
      </c>
      <c r="C28" s="27" t="s">
        <v>52</v>
      </c>
      <c r="D28" s="3" t="s">
        <v>19</v>
      </c>
      <c r="E28" s="3" t="s">
        <v>19</v>
      </c>
      <c r="F28" s="3" t="s">
        <v>17</v>
      </c>
      <c r="G28" s="4">
        <v>425.98</v>
      </c>
      <c r="H28" s="4">
        <v>425.98</v>
      </c>
      <c r="I28" s="4">
        <v>425.98</v>
      </c>
      <c r="J28" s="13">
        <f>H28/I28*100</f>
        <v>100</v>
      </c>
      <c r="K28" s="23" t="s">
        <v>20</v>
      </c>
      <c r="L28" s="24" t="s">
        <v>45</v>
      </c>
    </row>
    <row r="29" spans="1:13" ht="46.5" customHeight="1">
      <c r="A29" s="27" t="s">
        <v>65</v>
      </c>
      <c r="B29" s="11" t="s">
        <v>37</v>
      </c>
      <c r="C29" s="27" t="s">
        <v>52</v>
      </c>
      <c r="D29" s="3" t="s">
        <v>19</v>
      </c>
      <c r="E29" s="3" t="s">
        <v>19</v>
      </c>
      <c r="F29" s="3" t="s">
        <v>17</v>
      </c>
      <c r="G29" s="4">
        <v>425.98</v>
      </c>
      <c r="H29" s="4">
        <v>425.98</v>
      </c>
      <c r="I29" s="4">
        <v>425.98</v>
      </c>
      <c r="J29" s="13">
        <f>H29/I29*100</f>
        <v>100</v>
      </c>
      <c r="K29" s="23" t="s">
        <v>20</v>
      </c>
      <c r="L29" s="24" t="s">
        <v>45</v>
      </c>
    </row>
    <row r="30" spans="1:13" ht="50.25" customHeight="1">
      <c r="A30" s="27" t="s">
        <v>66</v>
      </c>
      <c r="B30" s="11" t="s">
        <v>38</v>
      </c>
      <c r="C30" s="27" t="s">
        <v>52</v>
      </c>
      <c r="D30" s="3" t="s">
        <v>19</v>
      </c>
      <c r="E30" s="3" t="s">
        <v>19</v>
      </c>
      <c r="F30" s="3" t="s">
        <v>17</v>
      </c>
      <c r="G30" s="4">
        <v>638.97</v>
      </c>
      <c r="H30" s="4">
        <v>638.97</v>
      </c>
      <c r="I30" s="4">
        <v>638.97</v>
      </c>
      <c r="J30" s="13">
        <f>H30/I30*100</f>
        <v>100</v>
      </c>
      <c r="K30" s="23" t="s">
        <v>20</v>
      </c>
      <c r="L30" s="24" t="s">
        <v>45</v>
      </c>
    </row>
    <row r="31" spans="1:13" ht="45.75" customHeight="1">
      <c r="A31" s="27" t="s">
        <v>67</v>
      </c>
      <c r="B31" s="11" t="s">
        <v>36</v>
      </c>
      <c r="C31" s="27" t="s">
        <v>53</v>
      </c>
      <c r="D31" s="3" t="s">
        <v>19</v>
      </c>
      <c r="E31" s="3" t="s">
        <v>19</v>
      </c>
      <c r="F31" s="3" t="s">
        <v>17</v>
      </c>
      <c r="G31" s="4">
        <v>212.99</v>
      </c>
      <c r="H31" s="4">
        <v>212.99</v>
      </c>
      <c r="I31" s="4">
        <v>212.99</v>
      </c>
      <c r="J31" s="13">
        <f>H31/I31*100</f>
        <v>100</v>
      </c>
      <c r="K31" s="23" t="s">
        <v>20</v>
      </c>
      <c r="L31" s="28" t="s">
        <v>74</v>
      </c>
    </row>
    <row r="32" spans="1:13" ht="18" customHeight="1">
      <c r="E32" s="31" t="s">
        <v>40</v>
      </c>
      <c r="F32" s="31"/>
    </row>
    <row r="33" spans="3:6">
      <c r="C33" s="20"/>
      <c r="D33" s="20"/>
      <c r="E33" s="20"/>
      <c r="F33" s="20"/>
    </row>
    <row r="34" spans="3:6">
      <c r="E34" s="20"/>
      <c r="F34" s="20"/>
    </row>
  </sheetData>
  <mergeCells count="20">
    <mergeCell ref="I1:L1"/>
    <mergeCell ref="I2:L4"/>
    <mergeCell ref="A12:B12"/>
    <mergeCell ref="A11:B11"/>
    <mergeCell ref="L8:L9"/>
    <mergeCell ref="K5:L5"/>
    <mergeCell ref="A6:L6"/>
    <mergeCell ref="A8:A9"/>
    <mergeCell ref="B8:B9"/>
    <mergeCell ref="C8:C9"/>
    <mergeCell ref="D8:D9"/>
    <mergeCell ref="E8:E9"/>
    <mergeCell ref="F8:F9"/>
    <mergeCell ref="K8:K9"/>
    <mergeCell ref="A14:B14"/>
    <mergeCell ref="E32:F32"/>
    <mergeCell ref="A23:B23"/>
    <mergeCell ref="A26:B26"/>
    <mergeCell ref="A16:B16"/>
    <mergeCell ref="A18:B18"/>
  </mergeCells>
  <phoneticPr fontId="14" type="noConversion"/>
  <pageMargins left="0.70866141732283472" right="0.70866141732283472" top="0.62992125984251968" bottom="0.62992125984251968" header="0.31496062992125984" footer="0.31496062992125984"/>
  <pageSetup paperSize="9" scale="92" orientation="landscape" r:id="rId1"/>
  <headerFooter differentFirst="1">
    <oddHeader>&amp;C&amp;P</oddHeader>
    <oddFooter>&amp;L&amp;"Times New Roman,обычный"&amp;8прил(5ав)25-03-13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5</vt:lpstr>
      <vt:lpstr>Лист1</vt:lpstr>
      <vt:lpstr>'Прил 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2013-03-27T11:06:44Z</cp:lastPrinted>
  <dcterms:created xsi:type="dcterms:W3CDTF">2011-07-08T14:55:39Z</dcterms:created>
  <dcterms:modified xsi:type="dcterms:W3CDTF">2013-03-27T11:09:55Z</dcterms:modified>
</cp:coreProperties>
</file>